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.1.2\машбюро\Управление финансов\Агаркова\для Совета исполнение за 2020 год\"/>
    </mc:Choice>
  </mc:AlternateContent>
  <bookViews>
    <workbookView xWindow="0" yWindow="0" windowWidth="21570" windowHeight="8145"/>
  </bookViews>
  <sheets>
    <sheet name="Лист1" sheetId="1" r:id="rId1"/>
    <sheet name="Лист2" sheetId="2" r:id="rId2"/>
    <sheet name="Лист3" sheetId="3" r:id="rId3"/>
  </sheets>
  <calcPr calcId="152511" calcOnSave="0"/>
</workbook>
</file>

<file path=xl/calcChain.xml><?xml version="1.0" encoding="utf-8"?>
<calcChain xmlns="http://schemas.openxmlformats.org/spreadsheetml/2006/main">
  <c r="B11" i="1" l="1"/>
  <c r="B12" i="1" l="1"/>
  <c r="B22" i="1"/>
  <c r="B15" i="1"/>
  <c r="B24" i="1" l="1"/>
  <c r="C12" i="1"/>
  <c r="C15" i="1" l="1"/>
  <c r="C22" i="1"/>
  <c r="C24" i="1" l="1"/>
</calcChain>
</file>

<file path=xl/sharedStrings.xml><?xml version="1.0" encoding="utf-8"?>
<sst xmlns="http://schemas.openxmlformats.org/spreadsheetml/2006/main" count="26" uniqueCount="22">
  <si>
    <t>Информация об использовании средств Дорожного фонда</t>
  </si>
  <si>
    <t>с Решением Совета депутатов ЗАТО г. Североморск от 26.11.2013 № 475</t>
  </si>
  <si>
    <t>Наименование источника формирования</t>
  </si>
  <si>
    <t>ВСЕГО</t>
  </si>
  <si>
    <t xml:space="preserve">Муниципальный дорожный фонд сформирован и распределен в соответствии 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</si>
  <si>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</si>
  <si>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тыс.руб.</t>
  </si>
  <si>
    <t>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</si>
  <si>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</si>
  <si>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Капитальный ремонт, ремонт и содержание автомобильных дорог общего пользования ЗАТО г. Североморск, в том числе:</t>
  </si>
  <si>
    <t>Утверждено</t>
  </si>
  <si>
    <t>Исполнено</t>
  </si>
  <si>
    <t>Остаток средств на 01.01.2020 – 3 816,1 тыс. рублей</t>
  </si>
  <si>
    <t>Остаток собственных средств на 01.01.2021 – 3 120,4 тыс. рублей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</si>
  <si>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</si>
  <si>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3. поступления от налога на доходы физических лиц</t>
  </si>
  <si>
    <t>Ремонт дворовых территорий многоквартирных домов и проездов к ним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</si>
  <si>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</si>
  <si>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</si>
  <si>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</si>
  <si>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 элементов их обустройства и защитных и искусственных дорожных сооружений</t>
  </si>
  <si>
    <t>2.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</si>
</sst>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2">
      <alignment vertical="top" wrapText="1"/>
    </xf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readingOrder="1"/>
    </xf>
    <xf numFmtId="164" fontId="1" fillId="0" borderId="0" xfId="0" applyNumberFormat="1" applyFont="1"/>
    <xf numFmtId="0" fontId="1" fillId="2" borderId="0" xfId="0" applyFont="1" applyFill="1"/>
    <xf numFmtId="164" fontId="1" fillId="2" borderId="0" xfId="0" applyNumberFormat="1" applyFont="1" applyFill="1"/>
    <xf numFmtId="0" fontId="1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164" fontId="0" fillId="0" borderId="0" xfId="0" applyNumberFormat="1"/>
    <xf numFmtId="164" fontId="5" fillId="0" borderId="0" xfId="0" applyNumberFormat="1" applyFont="1"/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wrapText="1" readingOrder="1"/>
    </xf>
    <xf numFmtId="164" fontId="8" fillId="3" borderId="1" xfId="0" applyNumberFormat="1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 wrapText="1" readingOrder="1"/>
    </xf>
    <xf numFmtId="164" fontId="11" fillId="4" borderId="1" xfId="0" applyNumberFormat="1" applyFont="1" applyFill="1" applyBorder="1" applyAlignment="1">
      <alignment horizontal="right" vertical="center" wrapText="1" readingOrder="1"/>
    </xf>
    <xf numFmtId="164" fontId="7" fillId="2" borderId="1" xfId="0" applyNumberFormat="1" applyFont="1" applyFill="1" applyBorder="1" applyAlignment="1">
      <alignment horizontal="right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9" fillId="4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 readingOrder="1"/>
    </xf>
    <xf numFmtId="0" fontId="9" fillId="4" borderId="1" xfId="1" applyNumberFormat="1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>
      <alignment horizontal="justify" vertical="center" wrapText="1"/>
    </xf>
    <xf numFmtId="164" fontId="12" fillId="3" borderId="1" xfId="0" applyNumberFormat="1" applyFont="1" applyFill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</cellXfs>
  <cellStyles count="2">
    <cellStyle name="xl33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F10" sqref="F10"/>
    </sheetView>
  </sheetViews>
  <sheetFormatPr defaultRowHeight="15.75" x14ac:dyDescent="0.25"/>
  <cols>
    <col min="1" max="1" width="84.140625" style="1" customWidth="1"/>
    <col min="2" max="3" width="13.5703125" style="1" customWidth="1"/>
    <col min="5" max="5" width="9.7109375" bestFit="1" customWidth="1"/>
  </cols>
  <sheetData>
    <row r="1" spans="1:8" ht="19.5" x14ac:dyDescent="0.25">
      <c r="A1" s="25" t="s">
        <v>0</v>
      </c>
      <c r="B1" s="25"/>
      <c r="C1" s="25"/>
    </row>
    <row r="3" spans="1:8" x14ac:dyDescent="0.25">
      <c r="A3" s="24" t="s">
        <v>4</v>
      </c>
      <c r="B3" s="24"/>
      <c r="C3" s="24"/>
    </row>
    <row r="4" spans="1:8" x14ac:dyDescent="0.25">
      <c r="A4" s="24" t="s">
        <v>1</v>
      </c>
      <c r="B4" s="24"/>
      <c r="C4" s="24"/>
    </row>
    <row r="6" spans="1:8" x14ac:dyDescent="0.25">
      <c r="A6" s="2" t="s">
        <v>12</v>
      </c>
      <c r="B6" s="2"/>
    </row>
    <row r="7" spans="1:8" x14ac:dyDescent="0.25">
      <c r="C7" s="6" t="s">
        <v>6</v>
      </c>
    </row>
    <row r="8" spans="1:8" ht="18" customHeight="1" x14ac:dyDescent="0.25">
      <c r="A8" s="11" t="s">
        <v>2</v>
      </c>
      <c r="B8" s="11" t="s">
        <v>10</v>
      </c>
      <c r="C8" s="12" t="s">
        <v>11</v>
      </c>
    </row>
    <row r="9" spans="1:8" ht="63.75" customHeight="1" x14ac:dyDescent="0.25">
      <c r="A9" s="22" t="s">
        <v>14</v>
      </c>
      <c r="B9" s="13">
        <v>11707</v>
      </c>
      <c r="C9" s="23">
        <v>11009.2</v>
      </c>
    </row>
    <row r="10" spans="1:8" ht="52.5" customHeight="1" x14ac:dyDescent="0.25">
      <c r="A10" s="22" t="s">
        <v>21</v>
      </c>
      <c r="B10" s="13">
        <v>52471.4</v>
      </c>
      <c r="C10" s="23">
        <v>51274.8</v>
      </c>
    </row>
    <row r="11" spans="1:8" ht="15" x14ac:dyDescent="0.25">
      <c r="A11" s="22" t="s">
        <v>15</v>
      </c>
      <c r="B11" s="13">
        <f>107761.1+4475</f>
        <v>112236.1</v>
      </c>
      <c r="C11" s="23">
        <v>112933.9</v>
      </c>
      <c r="F11" s="9"/>
    </row>
    <row r="12" spans="1:8" ht="18" customHeight="1" x14ac:dyDescent="0.25">
      <c r="A12" s="12" t="s">
        <v>3</v>
      </c>
      <c r="B12" s="17">
        <f>SUM(B9:B11)</f>
        <v>176414.5</v>
      </c>
      <c r="C12" s="17">
        <f>SUM(C9:C11)</f>
        <v>175217.9</v>
      </c>
      <c r="F12" s="10"/>
      <c r="G12" s="9"/>
      <c r="H12" s="9"/>
    </row>
    <row r="13" spans="1:8" ht="27.75" customHeight="1" x14ac:dyDescent="0.25">
      <c r="A13" s="4"/>
      <c r="B13" s="4"/>
      <c r="C13" s="5"/>
    </row>
    <row r="14" spans="1:8" ht="15" x14ac:dyDescent="0.25">
      <c r="A14" s="11" t="s">
        <v>2</v>
      </c>
      <c r="B14" s="11" t="s">
        <v>10</v>
      </c>
      <c r="C14" s="12" t="s">
        <v>11</v>
      </c>
      <c r="E14" s="9"/>
      <c r="F14" s="9"/>
    </row>
    <row r="15" spans="1:8" s="8" customFormat="1" ht="25.5" x14ac:dyDescent="0.25">
      <c r="A15" s="18" t="s">
        <v>9</v>
      </c>
      <c r="B15" s="15">
        <f>SUM(B16:B21)</f>
        <v>177336.8</v>
      </c>
      <c r="C15" s="15">
        <f>SUM(C16:C21)</f>
        <v>173019.8</v>
      </c>
      <c r="E15" s="10"/>
      <c r="G15" s="10"/>
    </row>
    <row r="16" spans="1:8" s="7" customFormat="1" ht="15" x14ac:dyDescent="0.25">
      <c r="A16" s="19" t="s">
        <v>16</v>
      </c>
      <c r="B16" s="14">
        <v>350</v>
      </c>
      <c r="C16" s="16">
        <v>345.2</v>
      </c>
    </row>
    <row r="17" spans="1:7" s="7" customFormat="1" ht="38.25" x14ac:dyDescent="0.25">
      <c r="A17" s="19" t="s">
        <v>17</v>
      </c>
      <c r="B17" s="14">
        <v>52471.4</v>
      </c>
      <c r="C17" s="16">
        <v>51274.8</v>
      </c>
    </row>
    <row r="18" spans="1:7" s="7" customFormat="1" ht="51.75" customHeight="1" x14ac:dyDescent="0.25">
      <c r="A18" s="19" t="s">
        <v>18</v>
      </c>
      <c r="B18" s="14">
        <v>530</v>
      </c>
      <c r="C18" s="16">
        <v>517.9</v>
      </c>
    </row>
    <row r="19" spans="1:7" s="7" customFormat="1" ht="51.75" customHeight="1" x14ac:dyDescent="0.25">
      <c r="A19" s="19" t="s">
        <v>19</v>
      </c>
      <c r="B19" s="14">
        <v>112456.6</v>
      </c>
      <c r="C19" s="16">
        <v>109512.8</v>
      </c>
    </row>
    <row r="20" spans="1:7" s="7" customFormat="1" ht="51.75" customHeight="1" x14ac:dyDescent="0.25">
      <c r="A20" s="19" t="s">
        <v>5</v>
      </c>
      <c r="B20" s="14">
        <v>8965.2999999999993</v>
      </c>
      <c r="C20" s="16">
        <v>8965.2999999999993</v>
      </c>
    </row>
    <row r="21" spans="1:7" s="7" customFormat="1" ht="68.25" customHeight="1" x14ac:dyDescent="0.25">
      <c r="A21" s="19" t="s">
        <v>20</v>
      </c>
      <c r="B21" s="14">
        <v>2563.5</v>
      </c>
      <c r="C21" s="16">
        <v>2403.8000000000002</v>
      </c>
    </row>
    <row r="22" spans="1:7" s="8" customFormat="1" ht="25.5" x14ac:dyDescent="0.25">
      <c r="A22" s="20" t="s">
        <v>7</v>
      </c>
      <c r="B22" s="15">
        <f>B23</f>
        <v>2893.8</v>
      </c>
      <c r="C22" s="15">
        <f>C23</f>
        <v>2893.8</v>
      </c>
    </row>
    <row r="23" spans="1:7" s="7" customFormat="1" ht="24" customHeight="1" x14ac:dyDescent="0.25">
      <c r="A23" s="21" t="s">
        <v>8</v>
      </c>
      <c r="B23" s="14">
        <v>2893.8</v>
      </c>
      <c r="C23" s="16">
        <v>2893.8</v>
      </c>
    </row>
    <row r="24" spans="1:7" ht="30" customHeight="1" x14ac:dyDescent="0.25">
      <c r="A24" s="12" t="s">
        <v>3</v>
      </c>
      <c r="B24" s="17">
        <f>B22+B15</f>
        <v>180230.59999999998</v>
      </c>
      <c r="C24" s="17">
        <f>C22+C15</f>
        <v>175913.59999999998</v>
      </c>
      <c r="F24" s="9"/>
      <c r="G24" s="9"/>
    </row>
    <row r="26" spans="1:7" x14ac:dyDescent="0.25">
      <c r="A26" s="2" t="s">
        <v>13</v>
      </c>
      <c r="B26" s="3"/>
      <c r="C26" s="3"/>
    </row>
    <row r="27" spans="1:7" x14ac:dyDescent="0.25">
      <c r="C27" s="3"/>
    </row>
    <row r="28" spans="1:7" x14ac:dyDescent="0.25">
      <c r="C28" s="3"/>
    </row>
  </sheetData>
  <mergeCells count="3">
    <mergeCell ref="A3:C3"/>
    <mergeCell ref="A4:C4"/>
    <mergeCell ref="A1:C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2021-02-05T15:02:10Z</cp:lastPrinted>
  <dcterms:created xsi:type="dcterms:W3CDTF">2019-02-20T09:56:42Z</dcterms:created>
  <dcterms:modified xsi:type="dcterms:W3CDTF">2021-04-06T05:39:31Z</dcterms:modified>
</cp:coreProperties>
</file>